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1 Excel Demo Files/2021 K2's Excel Tips, Tricks, and Techniques Demo Files - DRAFT/Chapter 1/"/>
    </mc:Choice>
  </mc:AlternateContent>
  <xr:revisionPtr revIDLastSave="4" documentId="11_A1E01BF56DE5C19878E2E7948834A9A36834DA37" xr6:coauthVersionLast="45" xr6:coauthVersionMax="45" xr10:uidLastSave="{F0CB2B9E-CDF4-41A3-A2BF-8C1F4B80EC6E}"/>
  <bookViews>
    <workbookView xWindow="-120" yWindow="-120" windowWidth="29040" windowHeight="15840" xr2:uid="{00000000-000D-0000-FFFF-FFFF00000000}"/>
  </bookViews>
  <sheets>
    <sheet name="Control Hyper-Scroll" sheetId="1" r:id="rId1"/>
    <sheet name="Sheet2" sheetId="2" state="hidden" r:id="rId2"/>
    <sheet name="Sheet3" sheetId="3" state="hidden" r:id="rId3"/>
  </sheets>
  <definedNames>
    <definedName name="_xlnm.Print_Titles" localSheetId="0">'Control Hyper-Scroll'!#REF!,'Control Hyper-Scroll'!#REF!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5" i="1" l="1"/>
  <c r="D45" i="1"/>
  <c r="E45" i="1"/>
  <c r="F45" i="1"/>
  <c r="G45" i="1"/>
  <c r="H45" i="1"/>
  <c r="I45" i="1"/>
  <c r="J45" i="1"/>
  <c r="K45" i="1"/>
  <c r="L45" i="1"/>
  <c r="M45" i="1"/>
  <c r="N4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5" i="1" l="1"/>
</calcChain>
</file>

<file path=xl/sharedStrings.xml><?xml version="1.0" encoding="utf-8"?>
<sst xmlns="http://schemas.openxmlformats.org/spreadsheetml/2006/main" count="95" uniqueCount="76">
  <si>
    <t>Advertising</t>
  </si>
  <si>
    <t>Bank Service Charges</t>
  </si>
  <si>
    <t>Car/Truck Expense</t>
  </si>
  <si>
    <t>Computer Supplies/Equipment</t>
  </si>
  <si>
    <t>Contributions</t>
  </si>
  <si>
    <t>Dues and Subscriptions</t>
  </si>
  <si>
    <t>Insurance</t>
  </si>
  <si>
    <t>Interest Expense</t>
  </si>
  <si>
    <t>Office Supplies</t>
  </si>
  <si>
    <t>Payroll Expenses</t>
  </si>
  <si>
    <t>Professional Fees</t>
  </si>
  <si>
    <t>Postage and Delivery</t>
  </si>
  <si>
    <t>Rent</t>
  </si>
  <si>
    <t>Telephone</t>
  </si>
  <si>
    <t>Taxes</t>
  </si>
  <si>
    <t>Training and Conferences</t>
  </si>
  <si>
    <t>Meals and Entertainment</t>
  </si>
  <si>
    <t>Tools &amp; Machinery Repairs</t>
  </si>
  <si>
    <t>Utilities</t>
  </si>
  <si>
    <t>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</si>
  <si>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</si>
  <si>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</si>
  <si>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</si>
  <si>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</si>
  <si>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</si>
  <si>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</si>
  <si>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</si>
  <si>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</si>
  <si>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</si>
  <si>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</si>
  <si>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</si>
  <si>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</si>
  <si>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</si>
  <si>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6020-1</t>
  </si>
  <si>
    <t>6060-1</t>
  </si>
  <si>
    <t>6100-1</t>
  </si>
  <si>
    <t>6135-1</t>
  </si>
  <si>
    <t>6140-1</t>
  </si>
  <si>
    <t>6160-1</t>
  </si>
  <si>
    <t>6180-1</t>
  </si>
  <si>
    <t>6200-1</t>
  </si>
  <si>
    <t>6490-1</t>
  </si>
  <si>
    <t>6500-1</t>
  </si>
  <si>
    <t>6570-1</t>
  </si>
  <si>
    <t>6610-1</t>
  </si>
  <si>
    <t>6650-1</t>
  </si>
  <si>
    <t>6800-1</t>
  </si>
  <si>
    <t>6820-1</t>
  </si>
  <si>
    <t>6830-1</t>
  </si>
  <si>
    <t>6900-1</t>
  </si>
  <si>
    <t>6920-1</t>
  </si>
  <si>
    <t>6970-1</t>
  </si>
  <si>
    <t>6020-2</t>
  </si>
  <si>
    <t>6060-2</t>
  </si>
  <si>
    <t>6100-2</t>
  </si>
  <si>
    <t>6135-2</t>
  </si>
  <si>
    <t>6140-2</t>
  </si>
  <si>
    <t>6160-2</t>
  </si>
  <si>
    <t>6180-2</t>
  </si>
  <si>
    <t>6200-2</t>
  </si>
  <si>
    <t>6490-2</t>
  </si>
  <si>
    <t>6500-2</t>
  </si>
  <si>
    <t>6570-2</t>
  </si>
  <si>
    <t>6610-2</t>
  </si>
  <si>
    <t>6650-2</t>
  </si>
  <si>
    <t>6800-2</t>
  </si>
  <si>
    <t>6820-2</t>
  </si>
  <si>
    <t>6830-2</t>
  </si>
  <si>
    <t>6900-2</t>
  </si>
  <si>
    <t>6920-2</t>
  </si>
  <si>
    <t>6970-2</t>
  </si>
  <si>
    <t>Totals</t>
  </si>
  <si>
    <t>Acct</t>
  </si>
  <si>
    <t>GTM Service Bureau</t>
  </si>
  <si>
    <t>Detailed Expenses</t>
  </si>
  <si>
    <t>For the year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</si>
</sst>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u val="doubleAccounting"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/>
    <xf numFmtId="0" fontId="2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15">
    <xf numFmtId="0" fontId="0" fillId="0" borderId="0" xfId="0"/>
    <xf numFmtId="43" fontId="5" fillId="0" borderId="0" xfId="1" applyFont="1"/>
    <xf numFmtId="0" fontId="5" fillId="0" borderId="0" xfId="0" applyFont="1"/>
    <xf numFmtId="44" fontId="5" fillId="0" borderId="0" xfId="2" applyFont="1"/>
    <xf numFmtId="43" fontId="6" fillId="0" borderId="0" xfId="1" applyFont="1" applyBorder="1"/>
    <xf numFmtId="43" fontId="9" fillId="0" borderId="0" xfId="1" applyFont="1"/>
    <xf numFmtId="43" fontId="5" fillId="0" borderId="0" xfId="1" applyFont="1" applyBorder="1"/>
    <xf numFmtId="43" fontId="6" fillId="0" borderId="0" xfId="1" applyFont="1"/>
    <xf numFmtId="44" fontId="8" fillId="0" borderId="0" xfId="2" applyFont="1"/>
    <xf numFmtId="43" fontId="3" fillId="2" borderId="1" xfId="5" applyNumberFormat="1" applyFont="1" applyBorder="1" applyAlignment="1">
      <alignment horizontal="center"/>
    </xf>
    <xf numFmtId="43" fontId="3" fillId="2" borderId="2" xfId="5" applyNumberFormat="1" applyFont="1" applyBorder="1" applyAlignment="1"/>
    <xf numFmtId="43" fontId="3" fillId="2" borderId="2" xfId="5" applyNumberFormat="1" applyFont="1" applyBorder="1" applyAlignment="1">
      <alignment horizontal="center"/>
    </xf>
    <xf numFmtId="43" fontId="3" fillId="2" borderId="3" xfId="5" applyNumberFormat="1" applyFont="1" applyBorder="1" applyAlignment="1">
      <alignment horizontal="center"/>
    </xf>
    <xf numFmtId="43" fontId="2" fillId="0" borderId="0" xfId="4" applyNumberFormat="1" applyAlignment="1">
      <alignment horizontal="centerContinuous"/>
    </xf>
    <xf numFmtId="43" fontId="7" fillId="0" borderId="0" xfId="1" applyFont="1" applyAlignment="1">
      <alignment horizontal="centerContinuous"/>
    </xf>
  </cellXfs>
  <cellStyles count="6">
    <cellStyle name="Accent1" xfId="5" builtinId="29"/>
    <cellStyle name="Comma" xfId="1" builtinId="3"/>
    <cellStyle name="Currency" xfId="2" builtinId="4"/>
    <cellStyle name="Normal" xfId="0" builtinId="0"/>
    <cellStyle name="Normal 2" xfId="3" xr:uid="{00000000-0005-0000-0000-000004000000}"/>
    <cellStyle name="Title" xfId="4" builtinId="15"/>
  </cellStyles>
  <dxfs count="0"/>
  <tableStyles count="1" defaultTableStyle="TableStyleMedium9" defaultPivotStyle="PivotStyleLight16">
    <tableStyle name="Invisible" pivot="0" table="0" count="0" xr9:uid="{E2CC2307-741B-429F-A655-E88094E3CB9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workbookViewId="0">
      <selection activeCell="G1" sqref="G1"/>
    </sheetView>
  </sheetViews>
  <sheetFormatPr defaultRowHeight="15.75" x14ac:dyDescent="0.25"/>
  <cols>
    <col min="1" max="1" width="8.85546875" style="5" bestFit="1" customWidth="1"/>
    <col min="2" max="2" width="31.140625" style="5" bestFit="1" customWidth="1"/>
    <col min="3" max="15" width="15.42578125" style="1" customWidth="1"/>
    <col min="16" max="16" width="9.140625" style="1"/>
    <col min="17" max="16384" width="9.140625" style="2"/>
  </cols>
  <sheetData>
    <row r="1" spans="1:15" ht="22.5" x14ac:dyDescent="0.3">
      <c r="A1" s="13" t="s">
        <v>73</v>
      </c>
      <c r="B1" s="13"/>
      <c r="C1" s="13"/>
      <c r="D1" s="13"/>
    </row>
    <row r="2" spans="1:15" x14ac:dyDescent="0.25">
      <c r="A2" s="14" t="s">
        <v>74</v>
      </c>
      <c r="B2" s="14"/>
      <c r="C2" s="14"/>
      <c r="D2" s="14"/>
    </row>
    <row r="3" spans="1:15" x14ac:dyDescent="0.25">
      <c r="A3" s="14" t="s">
        <v>75</v>
      </c>
      <c r="B3" s="14"/>
      <c r="C3" s="14"/>
      <c r="D3" s="14"/>
    </row>
    <row r="5" spans="1:15" x14ac:dyDescent="0.25">
      <c r="A5" s="9" t="s">
        <v>72</v>
      </c>
      <c r="B5" s="10" t="s">
        <v>19</v>
      </c>
      <c r="C5" s="11" t="s">
        <v>20</v>
      </c>
      <c r="D5" s="11" t="s">
        <v>21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1" t="s">
        <v>30</v>
      </c>
      <c r="N5" s="11" t="s">
        <v>31</v>
      </c>
      <c r="O5" s="12" t="s">
        <v>32</v>
      </c>
    </row>
    <row r="6" spans="1:15" x14ac:dyDescent="0.25">
      <c r="A6" s="1" t="s">
        <v>33</v>
      </c>
      <c r="B6" s="1" t="s">
        <v>0</v>
      </c>
      <c r="C6" s="3">
        <v>2550</v>
      </c>
      <c r="D6" s="3">
        <v>100</v>
      </c>
      <c r="E6" s="3">
        <v>100</v>
      </c>
      <c r="F6" s="3">
        <v>100</v>
      </c>
      <c r="G6" s="3">
        <v>1000</v>
      </c>
      <c r="H6" s="3">
        <v>2600</v>
      </c>
      <c r="I6" s="3">
        <v>100</v>
      </c>
      <c r="J6" s="3">
        <v>100</v>
      </c>
      <c r="K6" s="3">
        <v>100</v>
      </c>
      <c r="L6" s="3">
        <v>2100</v>
      </c>
      <c r="M6" s="3">
        <v>100</v>
      </c>
      <c r="N6" s="3">
        <v>1000</v>
      </c>
      <c r="O6" s="3">
        <f t="shared" ref="O6:O43" si="0">SUM(C6:N6)</f>
        <v>9950</v>
      </c>
    </row>
    <row r="7" spans="1:15" x14ac:dyDescent="0.25">
      <c r="A7" s="1" t="s">
        <v>52</v>
      </c>
      <c r="B7" s="1" t="s">
        <v>0</v>
      </c>
      <c r="C7" s="1">
        <v>2626.5</v>
      </c>
      <c r="D7" s="1">
        <v>101.015</v>
      </c>
      <c r="E7" s="1">
        <v>107</v>
      </c>
      <c r="F7" s="1">
        <v>103</v>
      </c>
      <c r="G7" s="1">
        <v>1001.015</v>
      </c>
      <c r="H7" s="1">
        <v>2782</v>
      </c>
      <c r="I7" s="1">
        <v>103</v>
      </c>
      <c r="J7" s="1">
        <v>101.015</v>
      </c>
      <c r="K7" s="1">
        <v>107</v>
      </c>
      <c r="L7" s="1">
        <v>2163</v>
      </c>
      <c r="M7" s="1">
        <v>101.015</v>
      </c>
      <c r="N7" s="1">
        <v>1070</v>
      </c>
      <c r="O7" s="1">
        <f t="shared" si="0"/>
        <v>10365.56</v>
      </c>
    </row>
    <row r="8" spans="1:15" x14ac:dyDescent="0.25">
      <c r="A8" s="1" t="s">
        <v>34</v>
      </c>
      <c r="B8" s="1" t="s">
        <v>1</v>
      </c>
      <c r="C8" s="1">
        <v>16</v>
      </c>
      <c r="D8" s="1">
        <v>12</v>
      </c>
      <c r="E8" s="1">
        <v>12</v>
      </c>
      <c r="F8" s="1">
        <v>14</v>
      </c>
      <c r="G8" s="1">
        <v>12</v>
      </c>
      <c r="H8" s="1">
        <v>12</v>
      </c>
      <c r="I8" s="1">
        <v>16</v>
      </c>
      <c r="J8" s="1">
        <v>12</v>
      </c>
      <c r="K8" s="1">
        <v>12</v>
      </c>
      <c r="L8" s="1">
        <v>12</v>
      </c>
      <c r="M8" s="1">
        <v>12</v>
      </c>
      <c r="N8" s="1">
        <v>12</v>
      </c>
      <c r="O8" s="1">
        <f t="shared" si="0"/>
        <v>154</v>
      </c>
    </row>
    <row r="9" spans="1:15" x14ac:dyDescent="0.25">
      <c r="A9" s="1" t="s">
        <v>53</v>
      </c>
      <c r="B9" s="1" t="s">
        <v>1</v>
      </c>
      <c r="C9" s="1">
        <v>16.48</v>
      </c>
      <c r="D9" s="1">
        <v>13.015000000000001</v>
      </c>
      <c r="E9" s="1">
        <v>12.84</v>
      </c>
      <c r="F9" s="1">
        <v>14.42</v>
      </c>
      <c r="G9" s="1">
        <v>13.015000000000001</v>
      </c>
      <c r="H9" s="1">
        <v>12.84</v>
      </c>
      <c r="I9" s="1">
        <v>16.48</v>
      </c>
      <c r="J9" s="1">
        <v>13.015000000000001</v>
      </c>
      <c r="K9" s="1">
        <v>12.84</v>
      </c>
      <c r="L9" s="1">
        <v>12.36</v>
      </c>
      <c r="M9" s="1">
        <v>13.015000000000001</v>
      </c>
      <c r="N9" s="1">
        <v>12.84</v>
      </c>
      <c r="O9" s="1">
        <f t="shared" si="0"/>
        <v>163.16</v>
      </c>
    </row>
    <row r="10" spans="1:15" x14ac:dyDescent="0.25">
      <c r="A10" s="1" t="s">
        <v>35</v>
      </c>
      <c r="B10" s="1" t="s">
        <v>2</v>
      </c>
      <c r="C10" s="1">
        <v>2230.86</v>
      </c>
      <c r="D10" s="1">
        <v>222.88</v>
      </c>
      <c r="E10" s="1">
        <v>361.21</v>
      </c>
      <c r="F10" s="1">
        <v>1295.98</v>
      </c>
      <c r="G10" s="1">
        <v>332.02</v>
      </c>
      <c r="H10" s="1">
        <v>391.57</v>
      </c>
      <c r="I10" s="1">
        <v>1967.05</v>
      </c>
      <c r="J10" s="1">
        <v>271.64999999999998</v>
      </c>
      <c r="K10" s="1">
        <v>368.03</v>
      </c>
      <c r="L10" s="1">
        <v>1460.37</v>
      </c>
      <c r="M10" s="1">
        <v>221.55</v>
      </c>
      <c r="N10" s="1">
        <v>1466.72</v>
      </c>
      <c r="O10" s="1">
        <f t="shared" si="0"/>
        <v>10589.889999999998</v>
      </c>
    </row>
    <row r="11" spans="1:15" x14ac:dyDescent="0.25">
      <c r="A11" s="1" t="s">
        <v>54</v>
      </c>
      <c r="B11" s="1" t="s">
        <v>2</v>
      </c>
      <c r="C11" s="1">
        <v>2297.7858000000001</v>
      </c>
      <c r="D11" s="1">
        <v>223.89499999999998</v>
      </c>
      <c r="E11" s="1">
        <v>386.49470000000002</v>
      </c>
      <c r="F11" s="1">
        <v>1334.8594000000001</v>
      </c>
      <c r="G11" s="1">
        <v>333.03499999999997</v>
      </c>
      <c r="H11" s="1">
        <v>418.97990000000004</v>
      </c>
      <c r="I11" s="1">
        <v>2026.0615</v>
      </c>
      <c r="J11" s="1">
        <v>272.66499999999996</v>
      </c>
      <c r="K11" s="1">
        <v>393.7921</v>
      </c>
      <c r="L11" s="1">
        <v>1504.1811</v>
      </c>
      <c r="M11" s="1">
        <v>222.565</v>
      </c>
      <c r="N11" s="1">
        <v>1569.3904000000002</v>
      </c>
      <c r="O11" s="1">
        <f t="shared" si="0"/>
        <v>10983.704900000001</v>
      </c>
    </row>
    <row r="12" spans="1:15" x14ac:dyDescent="0.25">
      <c r="A12" s="1" t="s">
        <v>36</v>
      </c>
      <c r="B12" s="1" t="s">
        <v>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2350</v>
      </c>
      <c r="O12" s="1">
        <f t="shared" si="0"/>
        <v>2350</v>
      </c>
    </row>
    <row r="13" spans="1:15" x14ac:dyDescent="0.25">
      <c r="A13" s="1" t="s">
        <v>55</v>
      </c>
      <c r="B13" s="1" t="s">
        <v>3</v>
      </c>
      <c r="C13" s="1">
        <v>0</v>
      </c>
      <c r="D13" s="1">
        <v>1.0149999999999999</v>
      </c>
      <c r="E13" s="1">
        <v>0</v>
      </c>
      <c r="F13" s="1">
        <v>0</v>
      </c>
      <c r="G13" s="1">
        <v>1.0149999999999999</v>
      </c>
      <c r="H13" s="1">
        <v>0</v>
      </c>
      <c r="I13" s="1">
        <v>0</v>
      </c>
      <c r="J13" s="1">
        <v>1.0149999999999999</v>
      </c>
      <c r="K13" s="1">
        <v>0</v>
      </c>
      <c r="L13" s="1">
        <v>0</v>
      </c>
      <c r="M13" s="1">
        <v>1.0149999999999999</v>
      </c>
      <c r="N13" s="1">
        <v>2514.5</v>
      </c>
      <c r="O13" s="1">
        <f t="shared" si="0"/>
        <v>2518.56</v>
      </c>
    </row>
    <row r="14" spans="1:15" x14ac:dyDescent="0.25">
      <c r="A14" s="1" t="s">
        <v>37</v>
      </c>
      <c r="B14" s="1" t="s">
        <v>4</v>
      </c>
      <c r="C14" s="1">
        <v>0</v>
      </c>
      <c r="D14" s="1">
        <v>0</v>
      </c>
      <c r="E14" s="1">
        <v>0</v>
      </c>
      <c r="F14" s="1">
        <v>1200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f t="shared" si="0"/>
        <v>1200</v>
      </c>
    </row>
    <row r="15" spans="1:15" x14ac:dyDescent="0.25">
      <c r="A15" s="1" t="s">
        <v>56</v>
      </c>
      <c r="B15" s="1" t="s">
        <v>4</v>
      </c>
      <c r="C15" s="1">
        <v>0</v>
      </c>
      <c r="D15" s="1">
        <v>1.0149999999999999</v>
      </c>
      <c r="E15" s="1">
        <v>0</v>
      </c>
      <c r="F15" s="1">
        <v>1236</v>
      </c>
      <c r="G15" s="1">
        <v>1.0149999999999999</v>
      </c>
      <c r="H15" s="1">
        <v>0</v>
      </c>
      <c r="I15" s="1">
        <v>0</v>
      </c>
      <c r="J15" s="1">
        <v>1.0149999999999999</v>
      </c>
      <c r="K15" s="1">
        <v>0</v>
      </c>
      <c r="L15" s="1">
        <v>0</v>
      </c>
      <c r="M15" s="1">
        <v>1.0149999999999999</v>
      </c>
      <c r="N15" s="1">
        <v>0</v>
      </c>
      <c r="O15" s="1">
        <f t="shared" si="0"/>
        <v>1240.0600000000004</v>
      </c>
    </row>
    <row r="16" spans="1:15" x14ac:dyDescent="0.25">
      <c r="A16" s="1" t="s">
        <v>38</v>
      </c>
      <c r="B16" s="1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2500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f t="shared" si="0"/>
        <v>2500</v>
      </c>
    </row>
    <row r="17" spans="1:15" x14ac:dyDescent="0.25">
      <c r="A17" s="1" t="s">
        <v>57</v>
      </c>
      <c r="B17" s="1" t="s">
        <v>5</v>
      </c>
      <c r="C17" s="1">
        <v>0</v>
      </c>
      <c r="D17" s="1">
        <v>1.0149999999999999</v>
      </c>
      <c r="E17" s="1">
        <v>0</v>
      </c>
      <c r="F17" s="1">
        <v>0</v>
      </c>
      <c r="G17" s="1">
        <v>1.0149999999999999</v>
      </c>
      <c r="H17" s="1">
        <v>2675</v>
      </c>
      <c r="I17" s="1">
        <v>0</v>
      </c>
      <c r="J17" s="1">
        <v>1.0149999999999999</v>
      </c>
      <c r="K17" s="1">
        <v>0</v>
      </c>
      <c r="L17" s="1">
        <v>0</v>
      </c>
      <c r="M17" s="1">
        <v>1.0149999999999999</v>
      </c>
      <c r="N17" s="1">
        <v>0</v>
      </c>
      <c r="O17" s="1">
        <f t="shared" si="0"/>
        <v>2679.06</v>
      </c>
    </row>
    <row r="18" spans="1:15" x14ac:dyDescent="0.25">
      <c r="A18" s="1" t="s">
        <v>39</v>
      </c>
      <c r="B18" s="1" t="s">
        <v>6</v>
      </c>
      <c r="C18" s="1">
        <v>233.1</v>
      </c>
      <c r="D18" s="1">
        <v>233.1</v>
      </c>
      <c r="E18" s="1">
        <v>237.15</v>
      </c>
      <c r="F18" s="1">
        <v>227.7</v>
      </c>
      <c r="G18" s="1">
        <v>233.1</v>
      </c>
      <c r="H18" s="1">
        <v>233.1</v>
      </c>
      <c r="I18" s="1">
        <v>233.1</v>
      </c>
      <c r="J18" s="1">
        <v>233.1</v>
      </c>
      <c r="K18" s="1">
        <v>237.15</v>
      </c>
      <c r="L18" s="1">
        <v>233.1</v>
      </c>
      <c r="M18" s="1">
        <v>408.1</v>
      </c>
      <c r="N18" s="1">
        <v>405.4</v>
      </c>
      <c r="O18" s="1">
        <f t="shared" si="0"/>
        <v>3147.1999999999994</v>
      </c>
    </row>
    <row r="19" spans="1:15" x14ac:dyDescent="0.25">
      <c r="A19" s="1" t="s">
        <v>58</v>
      </c>
      <c r="B19" s="1" t="s">
        <v>6</v>
      </c>
      <c r="C19" s="1">
        <v>240.09299999999999</v>
      </c>
      <c r="D19" s="1">
        <v>234.11499999999998</v>
      </c>
      <c r="E19" s="1">
        <v>253.75050000000002</v>
      </c>
      <c r="F19" s="1">
        <v>234.53100000000001</v>
      </c>
      <c r="G19" s="1">
        <v>234.11499999999998</v>
      </c>
      <c r="H19" s="1">
        <v>249.417</v>
      </c>
      <c r="I19" s="1">
        <v>240.09299999999999</v>
      </c>
      <c r="J19" s="1">
        <v>234.11499999999998</v>
      </c>
      <c r="K19" s="1">
        <v>253.75050000000002</v>
      </c>
      <c r="L19" s="1">
        <v>240.09299999999999</v>
      </c>
      <c r="M19" s="1">
        <v>409.11500000000001</v>
      </c>
      <c r="N19" s="1">
        <v>433.77800000000002</v>
      </c>
      <c r="O19" s="1">
        <f t="shared" si="0"/>
        <v>3256.9660000000003</v>
      </c>
    </row>
    <row r="20" spans="1:15" x14ac:dyDescent="0.25">
      <c r="A20" s="1" t="s">
        <v>40</v>
      </c>
      <c r="B20" s="1" t="s">
        <v>7</v>
      </c>
      <c r="C20" s="1">
        <v>300</v>
      </c>
      <c r="D20" s="1">
        <v>410</v>
      </c>
      <c r="E20" s="1">
        <v>300</v>
      </c>
      <c r="F20" s="1">
        <v>410</v>
      </c>
      <c r="G20" s="1">
        <v>180</v>
      </c>
      <c r="H20" s="1">
        <v>280</v>
      </c>
      <c r="I20" s="1">
        <v>180</v>
      </c>
      <c r="J20" s="1">
        <v>180</v>
      </c>
      <c r="K20" s="1">
        <v>180</v>
      </c>
      <c r="L20" s="1">
        <v>380</v>
      </c>
      <c r="M20" s="1">
        <v>180</v>
      </c>
      <c r="N20" s="1">
        <v>180</v>
      </c>
      <c r="O20" s="1">
        <f t="shared" si="0"/>
        <v>3160</v>
      </c>
    </row>
    <row r="21" spans="1:15" x14ac:dyDescent="0.25">
      <c r="A21" s="1" t="s">
        <v>59</v>
      </c>
      <c r="B21" s="1" t="s">
        <v>7</v>
      </c>
      <c r="C21" s="1">
        <v>309</v>
      </c>
      <c r="D21" s="1">
        <v>411.01499999999999</v>
      </c>
      <c r="E21" s="1">
        <v>321</v>
      </c>
      <c r="F21" s="1">
        <v>422.3</v>
      </c>
      <c r="G21" s="1">
        <v>181.01499999999999</v>
      </c>
      <c r="H21" s="1">
        <v>299.60000000000002</v>
      </c>
      <c r="I21" s="1">
        <v>185.4</v>
      </c>
      <c r="J21" s="1">
        <v>181.01499999999999</v>
      </c>
      <c r="K21" s="1">
        <v>192.60000000000002</v>
      </c>
      <c r="L21" s="1">
        <v>391.40000000000003</v>
      </c>
      <c r="M21" s="1">
        <v>181.01499999999999</v>
      </c>
      <c r="N21" s="1">
        <v>192.60000000000002</v>
      </c>
      <c r="O21" s="1">
        <f t="shared" si="0"/>
        <v>3267.9599999999996</v>
      </c>
    </row>
    <row r="22" spans="1:15" x14ac:dyDescent="0.25">
      <c r="A22" s="1" t="s">
        <v>41</v>
      </c>
      <c r="B22" s="1" t="s">
        <v>8</v>
      </c>
      <c r="C22" s="1">
        <v>1014</v>
      </c>
      <c r="D22" s="1">
        <v>787.25</v>
      </c>
      <c r="E22" s="1">
        <v>828.35</v>
      </c>
      <c r="F22" s="1">
        <v>742</v>
      </c>
      <c r="G22" s="1">
        <v>917.48</v>
      </c>
      <c r="H22" s="1">
        <v>1119</v>
      </c>
      <c r="I22" s="1">
        <v>878.5</v>
      </c>
      <c r="J22" s="1">
        <v>742</v>
      </c>
      <c r="K22" s="1">
        <v>836.11</v>
      </c>
      <c r="L22" s="1">
        <v>670</v>
      </c>
      <c r="M22" s="1">
        <v>506.12</v>
      </c>
      <c r="N22" s="1">
        <v>881</v>
      </c>
      <c r="O22" s="1">
        <f t="shared" si="0"/>
        <v>9921.81</v>
      </c>
    </row>
    <row r="23" spans="1:15" x14ac:dyDescent="0.25">
      <c r="A23" s="1" t="s">
        <v>60</v>
      </c>
      <c r="B23" s="1" t="s">
        <v>8</v>
      </c>
      <c r="C23" s="1">
        <v>1044.42</v>
      </c>
      <c r="D23" s="1">
        <v>788.26499999999999</v>
      </c>
      <c r="E23" s="1">
        <v>886.33450000000005</v>
      </c>
      <c r="F23" s="1">
        <v>764.26</v>
      </c>
      <c r="G23" s="1">
        <v>918.495</v>
      </c>
      <c r="H23" s="1">
        <v>1197.3300000000002</v>
      </c>
      <c r="I23" s="1">
        <v>904.85500000000002</v>
      </c>
      <c r="J23" s="1">
        <v>743.01499999999999</v>
      </c>
      <c r="K23" s="1">
        <v>894.63770000000011</v>
      </c>
      <c r="L23" s="1">
        <v>690.1</v>
      </c>
      <c r="M23" s="1">
        <v>507.13499999999999</v>
      </c>
      <c r="N23" s="1">
        <v>942.67000000000007</v>
      </c>
      <c r="O23" s="1">
        <f t="shared" si="0"/>
        <v>10281.5172</v>
      </c>
    </row>
    <row r="24" spans="1:15" x14ac:dyDescent="0.25">
      <c r="A24" s="1" t="s">
        <v>42</v>
      </c>
      <c r="B24" s="1" t="s">
        <v>9</v>
      </c>
      <c r="C24" s="1">
        <v>4900</v>
      </c>
      <c r="D24" s="1">
        <v>5275</v>
      </c>
      <c r="E24" s="1">
        <v>4850</v>
      </c>
      <c r="F24" s="1">
        <v>3425</v>
      </c>
      <c r="G24" s="1">
        <v>4650</v>
      </c>
      <c r="H24" s="1">
        <v>4400</v>
      </c>
      <c r="I24" s="1">
        <v>5150</v>
      </c>
      <c r="J24" s="1">
        <v>80150</v>
      </c>
      <c r="K24" s="1">
        <v>5350</v>
      </c>
      <c r="L24" s="1">
        <v>4150</v>
      </c>
      <c r="M24" s="1">
        <v>4900</v>
      </c>
      <c r="N24" s="1">
        <v>5800</v>
      </c>
      <c r="O24" s="6">
        <f t="shared" si="0"/>
        <v>133000</v>
      </c>
    </row>
    <row r="25" spans="1:15" x14ac:dyDescent="0.25">
      <c r="A25" s="1" t="s">
        <v>61</v>
      </c>
      <c r="B25" s="1" t="s">
        <v>9</v>
      </c>
      <c r="C25" s="1">
        <v>5047</v>
      </c>
      <c r="D25" s="1">
        <v>5276.0150000000003</v>
      </c>
      <c r="E25" s="1">
        <v>5189.5</v>
      </c>
      <c r="F25" s="1">
        <v>3527.75</v>
      </c>
      <c r="G25" s="1">
        <v>4651.0150000000003</v>
      </c>
      <c r="H25" s="1">
        <v>4708</v>
      </c>
      <c r="I25" s="1">
        <v>5304.5</v>
      </c>
      <c r="J25" s="1">
        <v>80151.014999999999</v>
      </c>
      <c r="K25" s="1">
        <v>5724.5</v>
      </c>
      <c r="L25" s="1">
        <v>4274.5</v>
      </c>
      <c r="M25" s="1">
        <v>4901.0150000000003</v>
      </c>
      <c r="N25" s="1">
        <v>6206</v>
      </c>
      <c r="O25" s="3">
        <f t="shared" si="0"/>
        <v>134960.81</v>
      </c>
    </row>
    <row r="26" spans="1:15" x14ac:dyDescent="0.25">
      <c r="A26" s="1" t="s">
        <v>43</v>
      </c>
      <c r="B26" s="1" t="s">
        <v>10</v>
      </c>
      <c r="C26" s="1">
        <v>1402</v>
      </c>
      <c r="D26" s="1">
        <v>4050</v>
      </c>
      <c r="E26" s="1">
        <v>0</v>
      </c>
      <c r="F26" s="1">
        <v>0</v>
      </c>
      <c r="G26" s="1">
        <v>0</v>
      </c>
      <c r="H26" s="1">
        <v>2000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f t="shared" si="0"/>
        <v>7452</v>
      </c>
    </row>
    <row r="27" spans="1:15" x14ac:dyDescent="0.25">
      <c r="A27" s="1" t="s">
        <v>62</v>
      </c>
      <c r="B27" s="1" t="s">
        <v>10</v>
      </c>
      <c r="C27" s="1">
        <v>1444.06</v>
      </c>
      <c r="D27" s="1">
        <v>4051.0149999999999</v>
      </c>
      <c r="E27" s="1">
        <v>0</v>
      </c>
      <c r="F27" s="1">
        <v>0</v>
      </c>
      <c r="G27" s="1">
        <v>1.0149999999999999</v>
      </c>
      <c r="H27" s="1">
        <v>2140</v>
      </c>
      <c r="I27" s="1">
        <v>0</v>
      </c>
      <c r="J27" s="1">
        <v>1.0149999999999999</v>
      </c>
      <c r="K27" s="1">
        <v>0</v>
      </c>
      <c r="L27" s="1">
        <v>0</v>
      </c>
      <c r="M27" s="1">
        <v>1.0149999999999999</v>
      </c>
      <c r="N27" s="1">
        <v>0</v>
      </c>
      <c r="O27" s="1">
        <f t="shared" si="0"/>
        <v>7638.1200000000008</v>
      </c>
    </row>
    <row r="28" spans="1:15" x14ac:dyDescent="0.25">
      <c r="A28" s="1" t="s">
        <v>44</v>
      </c>
      <c r="B28" s="1" t="s">
        <v>11</v>
      </c>
      <c r="C28" s="1">
        <v>90</v>
      </c>
      <c r="D28" s="1">
        <v>90</v>
      </c>
      <c r="E28" s="1">
        <v>90</v>
      </c>
      <c r="F28" s="1">
        <v>90</v>
      </c>
      <c r="G28" s="1">
        <v>180</v>
      </c>
      <c r="H28" s="1">
        <v>90</v>
      </c>
      <c r="I28" s="1">
        <v>90</v>
      </c>
      <c r="J28" s="1">
        <v>180</v>
      </c>
      <c r="K28" s="1">
        <v>180</v>
      </c>
      <c r="L28" s="1">
        <v>180</v>
      </c>
      <c r="M28" s="1">
        <v>180</v>
      </c>
      <c r="N28" s="1">
        <v>180</v>
      </c>
      <c r="O28" s="1">
        <f t="shared" si="0"/>
        <v>1620</v>
      </c>
    </row>
    <row r="29" spans="1:15" x14ac:dyDescent="0.25">
      <c r="A29" s="1" t="s">
        <v>63</v>
      </c>
      <c r="B29" s="1" t="s">
        <v>11</v>
      </c>
      <c r="C29" s="1">
        <v>92.7</v>
      </c>
      <c r="D29" s="1">
        <v>91.015000000000001</v>
      </c>
      <c r="E29" s="1">
        <v>96.300000000000011</v>
      </c>
      <c r="F29" s="1">
        <v>92.7</v>
      </c>
      <c r="G29" s="1">
        <v>181.01499999999999</v>
      </c>
      <c r="H29" s="1">
        <v>96.300000000000011</v>
      </c>
      <c r="I29" s="1">
        <v>92.7</v>
      </c>
      <c r="J29" s="1">
        <v>181.01499999999999</v>
      </c>
      <c r="K29" s="1">
        <v>192.60000000000002</v>
      </c>
      <c r="L29" s="1">
        <v>185.4</v>
      </c>
      <c r="M29" s="1">
        <v>181.01499999999999</v>
      </c>
      <c r="N29" s="1">
        <v>192.60000000000002</v>
      </c>
      <c r="O29" s="1">
        <f t="shared" si="0"/>
        <v>1675.3600000000001</v>
      </c>
    </row>
    <row r="30" spans="1:15" x14ac:dyDescent="0.25">
      <c r="A30" s="1" t="s">
        <v>45</v>
      </c>
      <c r="B30" s="1" t="s">
        <v>12</v>
      </c>
      <c r="C30" s="1">
        <v>1180</v>
      </c>
      <c r="D30" s="1">
        <v>1180</v>
      </c>
      <c r="E30" s="1">
        <v>1180</v>
      </c>
      <c r="F30" s="1">
        <v>1180</v>
      </c>
      <c r="G30" s="1">
        <v>1180</v>
      </c>
      <c r="H30" s="1">
        <v>1180</v>
      </c>
      <c r="I30" s="1">
        <v>1180</v>
      </c>
      <c r="J30" s="1">
        <v>1180</v>
      </c>
      <c r="K30" s="1">
        <v>1180</v>
      </c>
      <c r="L30" s="1">
        <v>1180</v>
      </c>
      <c r="M30" s="1">
        <v>1180</v>
      </c>
      <c r="N30" s="1">
        <v>2380</v>
      </c>
      <c r="O30" s="1">
        <f t="shared" si="0"/>
        <v>15360</v>
      </c>
    </row>
    <row r="31" spans="1:15" x14ac:dyDescent="0.25">
      <c r="A31" s="1" t="s">
        <v>64</v>
      </c>
      <c r="B31" s="1" t="s">
        <v>12</v>
      </c>
      <c r="C31" s="1">
        <v>1215.4000000000001</v>
      </c>
      <c r="D31" s="1">
        <v>1181.0150000000001</v>
      </c>
      <c r="E31" s="1">
        <v>1262.6000000000001</v>
      </c>
      <c r="F31" s="1">
        <v>1215.4000000000001</v>
      </c>
      <c r="G31" s="1">
        <v>1181.0150000000001</v>
      </c>
      <c r="H31" s="1">
        <v>1262.6000000000001</v>
      </c>
      <c r="I31" s="1">
        <v>1215.4000000000001</v>
      </c>
      <c r="J31" s="1">
        <v>1181.0150000000001</v>
      </c>
      <c r="K31" s="1">
        <v>1262.6000000000001</v>
      </c>
      <c r="L31" s="1">
        <v>1215.4000000000001</v>
      </c>
      <c r="M31" s="1">
        <v>1181.0150000000001</v>
      </c>
      <c r="N31" s="1">
        <v>2546.6000000000004</v>
      </c>
      <c r="O31" s="1">
        <f t="shared" si="0"/>
        <v>15920.060000000001</v>
      </c>
    </row>
    <row r="32" spans="1:15" x14ac:dyDescent="0.25">
      <c r="A32" s="1" t="s">
        <v>46</v>
      </c>
      <c r="B32" s="1" t="s">
        <v>13</v>
      </c>
      <c r="C32" s="1">
        <v>1189.99</v>
      </c>
      <c r="D32" s="1">
        <v>1301.22</v>
      </c>
      <c r="E32" s="1">
        <v>866.55</v>
      </c>
      <c r="F32" s="1">
        <v>1256.33</v>
      </c>
      <c r="G32" s="1">
        <v>1442.21</v>
      </c>
      <c r="H32" s="1">
        <v>802.11</v>
      </c>
      <c r="I32" s="1">
        <v>754.22</v>
      </c>
      <c r="J32" s="1">
        <v>1256.55</v>
      </c>
      <c r="K32" s="1">
        <v>825.33</v>
      </c>
      <c r="L32" s="1">
        <v>865.02</v>
      </c>
      <c r="M32" s="1">
        <v>832.22</v>
      </c>
      <c r="N32" s="1">
        <v>1364.55</v>
      </c>
      <c r="O32" s="1">
        <f t="shared" si="0"/>
        <v>12756.3</v>
      </c>
    </row>
    <row r="33" spans="1:15" x14ac:dyDescent="0.25">
      <c r="A33" s="1" t="s">
        <v>65</v>
      </c>
      <c r="B33" s="1" t="s">
        <v>13</v>
      </c>
      <c r="C33" s="1">
        <v>1225.6897000000001</v>
      </c>
      <c r="D33" s="1">
        <v>1302.2350000000001</v>
      </c>
      <c r="E33" s="1">
        <v>927.20849999999996</v>
      </c>
      <c r="F33" s="1">
        <v>1294.0199</v>
      </c>
      <c r="G33" s="1">
        <v>1443.2250000000001</v>
      </c>
      <c r="H33" s="1">
        <v>858.25770000000011</v>
      </c>
      <c r="I33" s="1">
        <v>776.84660000000008</v>
      </c>
      <c r="J33" s="1">
        <v>1257.5650000000001</v>
      </c>
      <c r="K33" s="1">
        <v>883.10310000000004</v>
      </c>
      <c r="L33" s="1">
        <v>890.97059999999999</v>
      </c>
      <c r="M33" s="1">
        <v>833.23500000000001</v>
      </c>
      <c r="N33" s="1">
        <v>1460.0685000000001</v>
      </c>
      <c r="O33" s="1">
        <f t="shared" si="0"/>
        <v>13152.424600000002</v>
      </c>
    </row>
    <row r="34" spans="1:15" x14ac:dyDescent="0.25">
      <c r="A34" s="1" t="s">
        <v>47</v>
      </c>
      <c r="B34" s="1" t="s">
        <v>14</v>
      </c>
      <c r="C34" s="1">
        <v>227</v>
      </c>
      <c r="D34" s="1">
        <v>227</v>
      </c>
      <c r="E34" s="1">
        <v>0</v>
      </c>
      <c r="F34" s="1">
        <v>227</v>
      </c>
      <c r="G34" s="1">
        <v>227</v>
      </c>
      <c r="H34" s="1">
        <v>227</v>
      </c>
      <c r="I34" s="1">
        <v>227</v>
      </c>
      <c r="J34" s="1">
        <v>227</v>
      </c>
      <c r="K34" s="1">
        <v>0</v>
      </c>
      <c r="L34" s="1">
        <v>227</v>
      </c>
      <c r="M34" s="1">
        <v>227</v>
      </c>
      <c r="N34" s="1">
        <v>0</v>
      </c>
      <c r="O34" s="1">
        <f t="shared" si="0"/>
        <v>2043</v>
      </c>
    </row>
    <row r="35" spans="1:15" x14ac:dyDescent="0.25">
      <c r="A35" s="1" t="s">
        <v>66</v>
      </c>
      <c r="B35" s="1" t="s">
        <v>14</v>
      </c>
      <c r="C35" s="1">
        <v>233.81</v>
      </c>
      <c r="D35" s="1">
        <v>228.01499999999999</v>
      </c>
      <c r="E35" s="1">
        <v>0</v>
      </c>
      <c r="F35" s="1">
        <v>233.81</v>
      </c>
      <c r="G35" s="1">
        <v>228.01499999999999</v>
      </c>
      <c r="H35" s="1">
        <v>242.89000000000001</v>
      </c>
      <c r="I35" s="1">
        <v>233.81</v>
      </c>
      <c r="J35" s="1">
        <v>228.01499999999999</v>
      </c>
      <c r="K35" s="1">
        <v>0</v>
      </c>
      <c r="L35" s="1">
        <v>233.81</v>
      </c>
      <c r="M35" s="1">
        <v>228.01499999999999</v>
      </c>
      <c r="N35" s="1">
        <v>0</v>
      </c>
      <c r="O35" s="1">
        <f t="shared" si="0"/>
        <v>2090.1899999999996</v>
      </c>
    </row>
    <row r="36" spans="1:15" x14ac:dyDescent="0.25">
      <c r="A36" s="1" t="s">
        <v>48</v>
      </c>
      <c r="B36" s="1" t="s">
        <v>15</v>
      </c>
      <c r="C36" s="1">
        <v>0</v>
      </c>
      <c r="D36" s="1">
        <v>0</v>
      </c>
      <c r="E36" s="1">
        <v>0</v>
      </c>
      <c r="F36" s="1">
        <v>0</v>
      </c>
      <c r="G36" s="1">
        <v>6200</v>
      </c>
      <c r="H36" s="1">
        <v>0</v>
      </c>
      <c r="I36" s="1">
        <v>3200</v>
      </c>
      <c r="J36" s="1">
        <v>0</v>
      </c>
      <c r="K36" s="1">
        <v>500</v>
      </c>
      <c r="L36" s="1">
        <v>0</v>
      </c>
      <c r="M36" s="1">
        <v>0</v>
      </c>
      <c r="N36" s="1">
        <v>0</v>
      </c>
      <c r="O36" s="1">
        <f t="shared" si="0"/>
        <v>9900</v>
      </c>
    </row>
    <row r="37" spans="1:15" x14ac:dyDescent="0.25">
      <c r="A37" s="1" t="s">
        <v>67</v>
      </c>
      <c r="B37" s="1" t="s">
        <v>15</v>
      </c>
      <c r="C37" s="1">
        <v>0</v>
      </c>
      <c r="D37" s="1">
        <v>1.0149999999999999</v>
      </c>
      <c r="E37" s="1">
        <v>0</v>
      </c>
      <c r="F37" s="1">
        <v>0</v>
      </c>
      <c r="G37" s="1">
        <v>6201.0150000000003</v>
      </c>
      <c r="H37" s="1">
        <v>0</v>
      </c>
      <c r="I37" s="1">
        <v>3296</v>
      </c>
      <c r="J37" s="1">
        <v>1.0149999999999999</v>
      </c>
      <c r="K37" s="1">
        <v>535</v>
      </c>
      <c r="L37" s="1">
        <v>0</v>
      </c>
      <c r="M37" s="1">
        <v>1.0149999999999999</v>
      </c>
      <c r="N37" s="1">
        <v>0</v>
      </c>
      <c r="O37" s="1">
        <f t="shared" si="0"/>
        <v>10035.06</v>
      </c>
    </row>
    <row r="38" spans="1:15" x14ac:dyDescent="0.25">
      <c r="A38" s="1" t="s">
        <v>49</v>
      </c>
      <c r="B38" s="1" t="s">
        <v>16</v>
      </c>
      <c r="C38" s="1">
        <v>23.5</v>
      </c>
      <c r="D38" s="1">
        <v>0</v>
      </c>
      <c r="E38" s="1">
        <v>56.75</v>
      </c>
      <c r="F38" s="1">
        <v>0</v>
      </c>
      <c r="G38" s="1">
        <v>103.75</v>
      </c>
      <c r="H38" s="1">
        <v>90.85</v>
      </c>
      <c r="I38" s="1">
        <v>1050.03</v>
      </c>
      <c r="J38" s="1">
        <v>98.25</v>
      </c>
      <c r="K38" s="1">
        <v>303.23</v>
      </c>
      <c r="L38" s="1">
        <v>23.95</v>
      </c>
      <c r="M38" s="1">
        <v>1157.49</v>
      </c>
      <c r="N38" s="1">
        <v>127.85</v>
      </c>
      <c r="O38" s="1">
        <f t="shared" si="0"/>
        <v>3035.65</v>
      </c>
    </row>
    <row r="39" spans="1:15" x14ac:dyDescent="0.25">
      <c r="A39" s="1" t="s">
        <v>68</v>
      </c>
      <c r="B39" s="1" t="s">
        <v>16</v>
      </c>
      <c r="C39" s="1">
        <v>24.205000000000002</v>
      </c>
      <c r="D39" s="1">
        <v>1.0149999999999999</v>
      </c>
      <c r="E39" s="1">
        <v>60.722500000000004</v>
      </c>
      <c r="F39" s="1">
        <v>0</v>
      </c>
      <c r="G39" s="1">
        <v>104.765</v>
      </c>
      <c r="H39" s="1">
        <v>97.209500000000006</v>
      </c>
      <c r="I39" s="1">
        <v>1081.5309</v>
      </c>
      <c r="J39" s="1">
        <v>99.265000000000001</v>
      </c>
      <c r="K39" s="1">
        <v>324.45610000000005</v>
      </c>
      <c r="L39" s="1">
        <v>24.668500000000002</v>
      </c>
      <c r="M39" s="1">
        <v>1158.5050000000001</v>
      </c>
      <c r="N39" s="1">
        <v>136.79949999999999</v>
      </c>
      <c r="O39" s="1">
        <f t="shared" si="0"/>
        <v>3113.1420000000007</v>
      </c>
    </row>
    <row r="40" spans="1:15" x14ac:dyDescent="0.25">
      <c r="A40" s="1" t="s">
        <v>50</v>
      </c>
      <c r="B40" s="1" t="s">
        <v>17</v>
      </c>
      <c r="C40" s="1">
        <v>1586.25</v>
      </c>
      <c r="D40" s="1">
        <v>0</v>
      </c>
      <c r="E40" s="1">
        <v>0</v>
      </c>
      <c r="F40" s="1">
        <v>3005.44</v>
      </c>
      <c r="G40" s="1">
        <v>0</v>
      </c>
      <c r="H40" s="1">
        <v>0</v>
      </c>
      <c r="I40" s="1">
        <v>1022</v>
      </c>
      <c r="J40" s="1">
        <v>0</v>
      </c>
      <c r="K40" s="1">
        <v>0</v>
      </c>
      <c r="L40" s="1">
        <v>0</v>
      </c>
      <c r="M40" s="1">
        <v>948.4</v>
      </c>
      <c r="N40" s="1">
        <v>512.22</v>
      </c>
      <c r="O40" s="1">
        <f t="shared" si="0"/>
        <v>7074.31</v>
      </c>
    </row>
    <row r="41" spans="1:15" x14ac:dyDescent="0.25">
      <c r="A41" s="1" t="s">
        <v>69</v>
      </c>
      <c r="B41" s="1" t="s">
        <v>17</v>
      </c>
      <c r="C41" s="1">
        <v>1633.8375000000001</v>
      </c>
      <c r="D41" s="1">
        <v>1.0149999999999999</v>
      </c>
      <c r="E41" s="1">
        <v>0</v>
      </c>
      <c r="F41" s="1">
        <v>3095.6032</v>
      </c>
      <c r="G41" s="1">
        <v>1.0149999999999999</v>
      </c>
      <c r="H41" s="1">
        <v>0</v>
      </c>
      <c r="I41" s="1">
        <v>1052.6600000000001</v>
      </c>
      <c r="J41" s="1">
        <v>1.0149999999999999</v>
      </c>
      <c r="K41" s="1">
        <v>0</v>
      </c>
      <c r="L41" s="1">
        <v>0</v>
      </c>
      <c r="M41" s="1">
        <v>949.41499999999996</v>
      </c>
      <c r="N41" s="1">
        <v>548.07540000000006</v>
      </c>
      <c r="O41" s="1">
        <f t="shared" si="0"/>
        <v>7282.6361000000006</v>
      </c>
    </row>
    <row r="42" spans="1:15" x14ac:dyDescent="0.25">
      <c r="A42" s="1" t="s">
        <v>51</v>
      </c>
      <c r="B42" s="1" t="s">
        <v>18</v>
      </c>
      <c r="C42" s="6">
        <v>125</v>
      </c>
      <c r="D42" s="6">
        <v>105</v>
      </c>
      <c r="E42" s="6">
        <v>155</v>
      </c>
      <c r="F42" s="6">
        <v>105</v>
      </c>
      <c r="G42" s="6">
        <v>185</v>
      </c>
      <c r="H42" s="6">
        <v>165</v>
      </c>
      <c r="I42" s="6">
        <v>205</v>
      </c>
      <c r="J42" s="6">
        <v>205</v>
      </c>
      <c r="K42" s="6">
        <v>165</v>
      </c>
      <c r="L42" s="6">
        <v>85</v>
      </c>
      <c r="M42" s="6">
        <v>165</v>
      </c>
      <c r="N42" s="6">
        <v>185</v>
      </c>
      <c r="O42" s="1">
        <f t="shared" si="0"/>
        <v>1850</v>
      </c>
    </row>
    <row r="43" spans="1:15" ht="18" x14ac:dyDescent="0.4">
      <c r="A43" s="1" t="s">
        <v>70</v>
      </c>
      <c r="B43" s="1" t="s">
        <v>18</v>
      </c>
      <c r="C43" s="7">
        <v>128.75</v>
      </c>
      <c r="D43" s="7">
        <v>106.015</v>
      </c>
      <c r="E43" s="7">
        <v>165.85000000000002</v>
      </c>
      <c r="F43" s="7">
        <v>108.15</v>
      </c>
      <c r="G43" s="7">
        <v>186.01499999999999</v>
      </c>
      <c r="H43" s="7">
        <v>176.55</v>
      </c>
      <c r="I43" s="7">
        <v>211.15</v>
      </c>
      <c r="J43" s="7">
        <v>206.01499999999999</v>
      </c>
      <c r="K43" s="7">
        <v>176.55</v>
      </c>
      <c r="L43" s="7">
        <v>87.55</v>
      </c>
      <c r="M43" s="7">
        <v>166.01499999999999</v>
      </c>
      <c r="N43" s="7">
        <v>197.95000000000002</v>
      </c>
      <c r="O43" s="4">
        <f t="shared" si="0"/>
        <v>1916.5599999999997</v>
      </c>
    </row>
    <row r="45" spans="1:15" ht="18" x14ac:dyDescent="0.4">
      <c r="B45" s="5" t="s">
        <v>71</v>
      </c>
      <c r="C45" s="8">
        <f t="shared" ref="C45:N45" si="1">SUM(C6:C44)</f>
        <v>34647.431000000004</v>
      </c>
      <c r="D45" s="8">
        <f t="shared" si="1"/>
        <v>28006.184999999998</v>
      </c>
      <c r="E45" s="8">
        <f t="shared" si="1"/>
        <v>18706.610699999997</v>
      </c>
      <c r="F45" s="8">
        <f t="shared" si="1"/>
        <v>26955.253500000003</v>
      </c>
      <c r="G45" s="8">
        <f t="shared" si="1"/>
        <v>33704.404999999992</v>
      </c>
      <c r="H45" s="8">
        <f t="shared" si="1"/>
        <v>33307.604099999997</v>
      </c>
      <c r="I45" s="8">
        <f t="shared" si="1"/>
        <v>32993.38700000001</v>
      </c>
      <c r="J45" s="8">
        <f t="shared" si="1"/>
        <v>169690.3850000001</v>
      </c>
      <c r="K45" s="8">
        <f t="shared" si="1"/>
        <v>21190.279500000001</v>
      </c>
      <c r="L45" s="8">
        <f t="shared" si="1"/>
        <v>23479.873200000005</v>
      </c>
      <c r="M45" s="8">
        <f t="shared" si="1"/>
        <v>22055.045000000002</v>
      </c>
      <c r="N45" s="8">
        <f t="shared" si="1"/>
        <v>34868.611799999999</v>
      </c>
      <c r="O45" s="8">
        <f>SUM(C45:N45)</f>
        <v>479605.07080000016</v>
      </c>
    </row>
  </sheetData>
  <sortState xmlns:xlrd2="http://schemas.microsoft.com/office/spreadsheetml/2017/richdata2" ref="A3:N39">
    <sortCondition ref="A2"/>
  </sortState>
  <pageMargins left="0.7" right="0.7" top="0.75" bottom="0.75" header="0.25" footer="0.3"/>
  <pageSetup paperSize="0" orientation="portrait" r:id="rId1"/>
  <headerFooter>
    <oddHeader>&amp;L&amp;"Arial,Bold"&amp;8 11:35 AM
&amp;"Arial,Bold"&amp;8 12/15/11
&amp;"Arial,Bold"&amp;8 Accrual Basis&amp;C&amp;"Arial,Bold"&amp;12 Quality-Built Construction
&amp;"Arial,Bold"&amp;14 Profit &amp;&amp; Loss
&amp;"Arial,Bold"&amp;10 January through December 2011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Hyper-Scroll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Tommy Stephens</cp:lastModifiedBy>
  <dcterms:created xsi:type="dcterms:W3CDTF">2008-01-30T17:35:50Z</dcterms:created>
  <dcterms:modified xsi:type="dcterms:W3CDTF">2020-11-11T00:20:00Z</dcterms:modified>
</cp:coreProperties>
</file>